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45" windowWidth="18615" windowHeight="8160"/>
  </bookViews>
  <sheets>
    <sheet name="CUL &gt; SCT" sheetId="1" r:id="rId1"/>
  </sheets>
  <externalReferences>
    <externalReference r:id="rId2"/>
  </externalReferences>
  <definedNames>
    <definedName name="_B555602" localSheetId="0">#REF!</definedName>
    <definedName name="_B555602">#REF!</definedName>
    <definedName name="_Fill" localSheetId="0" hidden="1">#REF!</definedName>
    <definedName name="_Fill" hidden="1">#REF!</definedName>
    <definedName name="_Fill1" localSheetId="0" hidden="1">#REF!</definedName>
    <definedName name="_Fill1" hidden="1">#REF!</definedName>
    <definedName name="_xlnm._FilterDatabase" localSheetId="0" hidden="1">'CUL &gt; SCT'!$A$9:$E$63</definedName>
    <definedName name="_WW22" localSheetId="0">#REF!</definedName>
    <definedName name="_WW22">#REF!</definedName>
    <definedName name="_xlnm.Print_Area" localSheetId="0">'CUL &gt; SCT'!$B$7:$E$61</definedName>
  </definedNames>
  <calcPr calcId="145621"/>
</workbook>
</file>

<file path=xl/calcChain.xml><?xml version="1.0" encoding="utf-8"?>
<calcChain xmlns="http://schemas.openxmlformats.org/spreadsheetml/2006/main">
  <c r="E32" i="1" l="1"/>
  <c r="E34" i="1"/>
  <c r="E61" i="1"/>
  <c r="E47" i="1"/>
  <c r="E63" i="1" l="1"/>
  <c r="E62" i="1"/>
  <c r="E60" i="1"/>
  <c r="E59" i="1"/>
  <c r="E58" i="1"/>
  <c r="E57" i="1"/>
  <c r="E56" i="1"/>
  <c r="E55" i="1"/>
  <c r="E54" i="1"/>
  <c r="D53" i="1"/>
  <c r="E53" i="1" s="1"/>
  <c r="E52" i="1"/>
  <c r="E51" i="1"/>
  <c r="E50" i="1"/>
  <c r="E49" i="1"/>
  <c r="E48" i="1"/>
  <c r="E46" i="1"/>
  <c r="E45" i="1"/>
  <c r="E44" i="1"/>
  <c r="E43" i="1"/>
  <c r="E42" i="1"/>
  <c r="E41" i="1"/>
  <c r="E40" i="1"/>
  <c r="E39" i="1"/>
  <c r="E38" i="1"/>
  <c r="E36" i="1"/>
  <c r="E35" i="1"/>
  <c r="E33" i="1"/>
  <c r="E31" i="1"/>
  <c r="E30" i="1"/>
  <c r="E29" i="1"/>
  <c r="E28" i="1"/>
  <c r="E27" i="1"/>
  <c r="E26" i="1"/>
  <c r="E25" i="1"/>
  <c r="E24" i="1"/>
  <c r="E23" i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D37" i="1" s="1"/>
  <c r="E37" i="1" s="1"/>
  <c r="D11" i="1"/>
  <c r="E11" i="1" s="1"/>
  <c r="D10" i="1"/>
  <c r="E10" i="1" s="1"/>
  <c r="E12" i="1" l="1"/>
</calcChain>
</file>

<file path=xl/comments1.xml><?xml version="1.0" encoding="utf-8"?>
<comments xmlns="http://schemas.openxmlformats.org/spreadsheetml/2006/main">
  <authors>
    <author>PRESARIO</author>
  </authors>
  <commentList>
    <comment ref="B29" authorId="0">
      <text>
        <r>
          <rPr>
            <b/>
            <sz val="9"/>
            <color indexed="81"/>
            <rFont val="Tahoma"/>
            <family val="2"/>
          </rPr>
          <t>CUL LO IDENTIFICA COMO "CALIBRADOR GALGA"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>SOLAMENTE EMBARCAR:
03 PZAS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" authorId="0">
      <text>
        <r>
          <rPr>
            <b/>
            <sz val="9"/>
            <color indexed="81"/>
            <rFont val="Tahoma"/>
            <family val="2"/>
          </rPr>
          <t>PIEDRA TRIPLE PARA CHISPA (CUL LO IDENTIFICA COMO)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" authorId="0">
      <text>
        <r>
          <rPr>
            <b/>
            <sz val="9"/>
            <color indexed="81"/>
            <rFont val="Tahoma"/>
            <family val="2"/>
          </rPr>
          <t>CUL REPORTA "TUBO"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9" authorId="0">
      <text>
        <r>
          <rPr>
            <b/>
            <sz val="9"/>
            <color indexed="81"/>
            <rFont val="Tahoma"/>
            <family val="2"/>
          </rPr>
          <t>CUL LO IDENTIFICA COMO "REGLA METALICA DE ALUMINIO PARA ALINEAMIENTO DE RIEL"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0" authorId="0">
      <text>
        <r>
          <rPr>
            <b/>
            <sz val="9"/>
            <color indexed="81"/>
            <rFont val="Tahoma"/>
            <family val="2"/>
          </rPr>
          <t>CUL LO IDENTIFICA COMO "TAJADERAS SIN MANGO"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<sst xmlns="http://schemas.openxmlformats.org/spreadsheetml/2006/main" count="107" uniqueCount="68">
  <si>
    <t xml:space="preserve">                                                               RESUMEN DE VERIFICACIÓN DE LA EXISTENCIA  DE MATERIALES EN LOS</t>
  </si>
  <si>
    <t xml:space="preserve">                                                               ALMACENES DE ITISA Y PROVEEDORES UBICADOS EN DIVERSOS ESTADOS</t>
  </si>
  <si>
    <t xml:space="preserve">                                                               DE LA REPÚBLICA . </t>
  </si>
  <si>
    <t>PARTIDA</t>
  </si>
  <si>
    <t xml:space="preserve">                     CONCEPTO</t>
  </si>
  <si>
    <t>UNIDAD</t>
  </si>
  <si>
    <t xml:space="preserve">          ALMACEN EN </t>
  </si>
  <si>
    <t xml:space="preserve">              TOTAL</t>
  </si>
  <si>
    <t xml:space="preserve">        CULIACÁN, SIN.</t>
  </si>
  <si>
    <t>PZA</t>
  </si>
  <si>
    <t>ANCLA P/RIEL 115 LB</t>
  </si>
  <si>
    <t>JGO</t>
  </si>
  <si>
    <t>CLAVO DE VÍA</t>
  </si>
  <si>
    <t>CRUCETA PARA PERNO ANTIROBO</t>
  </si>
  <si>
    <t>DURMIENTE DE MADERA DE ENCINO 7 X 9 X 9</t>
  </si>
  <si>
    <t>HIGHWAY GRADE CROSSING PACKAGE 1 TRACK WITH GATES AND LIGTHS</t>
  </si>
  <si>
    <t>KIT</t>
  </si>
  <si>
    <t>PERNO ANTIROBO 5/8"</t>
  </si>
  <si>
    <t>PLACA DE ASIENTO 115 LB</t>
  </si>
  <si>
    <t>PLACA DE HULE CENTRAL DE NEOPRENO 106 x 20</t>
  </si>
  <si>
    <t>PLACA DE HULE CENTRAL DE NEOPRENO 38 x 20</t>
  </si>
  <si>
    <t>PLANCHUELA 115 LB</t>
  </si>
  <si>
    <t>PAR</t>
  </si>
  <si>
    <t>RONDANA PLANA 5/8"</t>
  </si>
  <si>
    <t>SOLDADURA 115 LB</t>
  </si>
  <si>
    <t>TACHUELAS DEL No. 10</t>
  </si>
  <si>
    <t>CAJA</t>
  </si>
  <si>
    <t>BARRA DE UÑA</t>
  </si>
  <si>
    <t>BARRAS DE ANCLAR</t>
  </si>
  <si>
    <t>BARRAS DE CALZAR</t>
  </si>
  <si>
    <t>BARRAS DE LINEA</t>
  </si>
  <si>
    <t>BRAZO DE ALUMINIO P/CORTADORA RIEL A GASOLINA</t>
  </si>
  <si>
    <t>CABLES PARA PLANTA DE SOLDAR</t>
  </si>
  <si>
    <t>1 GALGA</t>
  </si>
  <si>
    <t>CALZADOR ELÉCTRICO (MATWELD)</t>
  </si>
  <si>
    <t>1 CEPILLO METÁLICO</t>
  </si>
  <si>
    <t>CORTAMAZAROTA O DESBARBADORA</t>
  </si>
  <si>
    <t>CORTADORA DE ASFALTO (CONCRETO)</t>
  </si>
  <si>
    <t>CORTADORA DE RIEL A GASOLINA</t>
  </si>
  <si>
    <t>CORTADORA DE RIEL HIDRAULICA</t>
  </si>
  <si>
    <t>1 CUBETA DE CORINDON</t>
  </si>
  <si>
    <r>
      <t>DADOS PARA PERNO ANTIRROBO/</t>
    </r>
    <r>
      <rPr>
        <b/>
        <sz val="8"/>
        <color rgb="FFFF0000"/>
        <rFont val="Calibri"/>
        <family val="2"/>
        <scheme val="minor"/>
      </rPr>
      <t>PARA TCA. HEXAG</t>
    </r>
    <r>
      <rPr>
        <b/>
        <sz val="8"/>
        <color theme="1"/>
        <rFont val="Calibri"/>
        <family val="2"/>
        <scheme val="minor"/>
      </rPr>
      <t xml:space="preserve"> (C/LLAVE DE CAJA)</t>
    </r>
  </si>
  <si>
    <t>DADOS PARA PERNO RN</t>
  </si>
  <si>
    <t>DISCO CORTE DE PAVIMENTO DE DIAMANTE ADICIONAL</t>
  </si>
  <si>
    <t>EQUIPO PARA APLICACIÓN DE SOLDADURA ALUMINOTERMICA</t>
  </si>
  <si>
    <t>ESMERIL HIDRAUILICO DE HONGO</t>
  </si>
  <si>
    <t>FUENTE DE PODER O UNIDAD DE FUERZA</t>
  </si>
  <si>
    <t>GATOS DE ESCALERA 15 TON</t>
  </si>
  <si>
    <t>GENERADOR DE 120 VOLTS RECONSTRUIDO</t>
  </si>
  <si>
    <t>1 HORQUILLA DE CRISOL</t>
  </si>
  <si>
    <t>1 LIMA</t>
  </si>
  <si>
    <t>LLAVE DE IMPACTO</t>
  </si>
  <si>
    <t>LLAVES CLIPADORAS CLIP E</t>
  </si>
  <si>
    <t>LLAVES CLIPADORAS CLIP E (GANCHOS)</t>
  </si>
  <si>
    <t>LLAVES DE CAJA RN</t>
  </si>
  <si>
    <t>MARTILLOS DE VIA</t>
  </si>
  <si>
    <t>MOLDE PLACA PARA TALADRO</t>
  </si>
  <si>
    <t>1 ENCENDEDOR DE CAZUELA</t>
  </si>
  <si>
    <t>1 PINZA PARA TAPÓN</t>
  </si>
  <si>
    <t>1 PLACA DE ASIENTO</t>
  </si>
  <si>
    <t>1 JUEGO  DE PLACAS PORTAMOLDE</t>
  </si>
  <si>
    <t>PLANTA DE SOLDAR A GASOLINA</t>
  </si>
  <si>
    <t>2 PRENSAS PORTAMOLDE</t>
  </si>
  <si>
    <t>1 REGLA PARA ALINEAR RIEL</t>
  </si>
  <si>
    <t>2 TAJADERAS</t>
  </si>
  <si>
    <t>TALADRO DE RIEL HIDRÁULICO</t>
  </si>
  <si>
    <t>TENAZAS PARA DURMIENTE (MADERA)</t>
  </si>
  <si>
    <t>TRONCAS PARA RIEL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</si>
</sst>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0.00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0"/>
      <name val="Geneva"/>
    </font>
    <font>
      <sz val="9"/>
      <color indexed="8"/>
      <name val="Arial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2"/>
      <name val="Arial MT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0">
    <xf numFmtId="0" fontId="0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10" borderId="0" applyNumberFormat="0" applyBorder="0" applyAlignment="0" applyProtection="0"/>
    <xf numFmtId="0" fontId="11" fillId="22" borderId="7" applyNumberFormat="0" applyAlignment="0" applyProtection="0"/>
    <xf numFmtId="0" fontId="12" fillId="23" borderId="8" applyNumberFormat="0" applyAlignment="0" applyProtection="0"/>
    <xf numFmtId="0" fontId="13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15" fillId="13" borderId="7" applyNumberFormat="0" applyAlignment="0" applyProtection="0"/>
    <xf numFmtId="164" fontId="16" fillId="0" borderId="0" applyFont="0" applyFill="0" applyBorder="0" applyAlignment="0" applyProtection="0"/>
    <xf numFmtId="0" fontId="17" fillId="9" borderId="0" applyNumberFormat="0" applyBorder="0" applyAlignment="0" applyProtection="0"/>
    <xf numFmtId="38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28" borderId="0" applyNumberFormat="0" applyBorder="0" applyAlignment="0" applyProtection="0"/>
    <xf numFmtId="0" fontId="21" fillId="0" borderId="0"/>
    <xf numFmtId="0" fontId="16" fillId="0" borderId="0"/>
    <xf numFmtId="0" fontId="16" fillId="0" borderId="0"/>
    <xf numFmtId="0" fontId="22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8" fillId="0" borderId="10" applyFont="0" applyBorder="0" applyAlignment="0"/>
    <xf numFmtId="0" fontId="16" fillId="29" borderId="11" applyNumberFormat="0" applyFont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" fillId="22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14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/>
    <xf numFmtId="0" fontId="3" fillId="0" borderId="1" xfId="0" applyFont="1" applyFill="1" applyBorder="1"/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3" fillId="0" borderId="4" xfId="0" applyFont="1" applyBorder="1"/>
    <xf numFmtId="0" fontId="4" fillId="2" borderId="4" xfId="0" applyFont="1" applyFill="1" applyBorder="1"/>
    <xf numFmtId="39" fontId="3" fillId="3" borderId="4" xfId="0" applyNumberFormat="1" applyFont="1" applyFill="1" applyBorder="1"/>
    <xf numFmtId="0" fontId="5" fillId="4" borderId="2" xfId="0" applyFont="1" applyFill="1" applyBorder="1"/>
    <xf numFmtId="0" fontId="4" fillId="0" borderId="4" xfId="0" applyFont="1" applyFill="1" applyBorder="1"/>
    <xf numFmtId="0" fontId="4" fillId="0" borderId="2" xfId="0" applyFont="1" applyFill="1" applyBorder="1"/>
    <xf numFmtId="39" fontId="3" fillId="5" borderId="4" xfId="0" applyNumberFormat="1" applyFont="1" applyFill="1" applyBorder="1"/>
    <xf numFmtId="2" fontId="3" fillId="6" borderId="2" xfId="0" applyNumberFormat="1" applyFont="1" applyFill="1" applyBorder="1"/>
    <xf numFmtId="0" fontId="3" fillId="0" borderId="5" xfId="0" applyFont="1" applyBorder="1"/>
    <xf numFmtId="39" fontId="3" fillId="3" borderId="5" xfId="0" applyNumberFormat="1" applyFont="1" applyFill="1" applyBorder="1"/>
    <xf numFmtId="39" fontId="3" fillId="5" borderId="5" xfId="0" applyNumberFormat="1" applyFont="1" applyFill="1" applyBorder="1"/>
    <xf numFmtId="0" fontId="0" fillId="0" borderId="0" xfId="0" applyFill="1"/>
    <xf numFmtId="0" fontId="3" fillId="0" borderId="2" xfId="0" applyFont="1" applyFill="1" applyBorder="1"/>
    <xf numFmtId="2" fontId="3" fillId="3" borderId="2" xfId="0" applyNumberFormat="1" applyFont="1" applyFill="1" applyBorder="1"/>
    <xf numFmtId="39" fontId="3" fillId="3" borderId="2" xfId="0" applyNumberFormat="1" applyFont="1" applyFill="1" applyBorder="1"/>
    <xf numFmtId="0" fontId="3" fillId="7" borderId="6" xfId="0" applyFont="1" applyFill="1" applyBorder="1"/>
    <xf numFmtId="0" fontId="4" fillId="6" borderId="2" xfId="0" applyFont="1" applyFill="1" applyBorder="1"/>
    <xf numFmtId="2" fontId="3" fillId="4" borderId="2" xfId="0" applyNumberFormat="1" applyFont="1" applyFill="1" applyBorder="1"/>
    <xf numFmtId="0" fontId="4" fillId="4" borderId="2" xfId="0" applyFont="1" applyFill="1" applyBorder="1"/>
    <xf numFmtId="39" fontId="3" fillId="3" borderId="1" xfId="0" applyNumberFormat="1" applyFont="1" applyFill="1" applyBorder="1"/>
    <xf numFmtId="0" fontId="3" fillId="6" borderId="6" xfId="0" applyFont="1" applyFill="1" applyBorder="1"/>
    <xf numFmtId="0" fontId="3" fillId="6" borderId="2" xfId="0" applyFont="1" applyFill="1" applyBorder="1"/>
    <xf numFmtId="39" fontId="3" fillId="3" borderId="3" xfId="0" applyNumberFormat="1" applyFont="1" applyFill="1" applyBorder="1"/>
    <xf numFmtId="0" fontId="4" fillId="7" borderId="2" xfId="0" applyFont="1" applyFill="1" applyBorder="1"/>
    <xf numFmtId="39" fontId="5" fillId="3" borderId="4" xfId="0" applyNumberFormat="1" applyFont="1" applyFill="1" applyBorder="1"/>
  </cellXfs>
  <cellStyles count="70">
    <cellStyle name="20% - Énfasis1 2" xfId="1"/>
    <cellStyle name="20% - Énfasis2 2" xfId="2"/>
    <cellStyle name="20% - Énfasis3 2" xfId="3"/>
    <cellStyle name="20% - Énfasis4 2" xfId="4"/>
    <cellStyle name="20% - Énfasis5 2" xfId="5"/>
    <cellStyle name="20% - Énfasis6 2" xfId="6"/>
    <cellStyle name="40% - Énfasis1 2" xfId="7"/>
    <cellStyle name="40% - Énfasis2 2" xfId="8"/>
    <cellStyle name="40% - Énfasis3 2" xfId="9"/>
    <cellStyle name="40% - Énfasis4 2" xfId="10"/>
    <cellStyle name="40% - Énfasis5 2" xfId="11"/>
    <cellStyle name="40% - Énfasis6 2" xfId="12"/>
    <cellStyle name="60% - Énfasis1 2" xfId="13"/>
    <cellStyle name="60% - Énfasis2 2" xfId="14"/>
    <cellStyle name="60% - Énfasis3 2" xfId="15"/>
    <cellStyle name="60% - Énfasis4 2" xfId="16"/>
    <cellStyle name="60% - Énfasis5 2" xfId="17"/>
    <cellStyle name="60% - Énfasis6 2" xfId="18"/>
    <cellStyle name="Buena 2" xfId="19"/>
    <cellStyle name="Cálculo 2" xfId="20"/>
    <cellStyle name="Celda de comprobación 2" xfId="21"/>
    <cellStyle name="Celda vinculada 2" xfId="22"/>
    <cellStyle name="Encabezado 4 2" xfId="23"/>
    <cellStyle name="Énfasis1 2" xfId="24"/>
    <cellStyle name="Énfasis2 2" xfId="25"/>
    <cellStyle name="Énfasis3 2" xfId="26"/>
    <cellStyle name="Énfasis4 2" xfId="27"/>
    <cellStyle name="Énfasis5 2" xfId="28"/>
    <cellStyle name="Énfasis6 2" xfId="29"/>
    <cellStyle name="Entrada 2" xfId="30"/>
    <cellStyle name="Euro" xfId="31"/>
    <cellStyle name="Incorrecto 2" xfId="32"/>
    <cellStyle name="Millares [0] 2" xfId="33"/>
    <cellStyle name="Millares 2" xfId="34"/>
    <cellStyle name="Millares 2 2" xfId="35"/>
    <cellStyle name="Millares 3" xfId="36"/>
    <cellStyle name="Millares 4" xfId="37"/>
    <cellStyle name="Millares 5" xfId="38"/>
    <cellStyle name="Millares 6" xfId="39"/>
    <cellStyle name="Moneda [0] 2" xfId="40"/>
    <cellStyle name="Moneda 2" xfId="41"/>
    <cellStyle name="Moneda 2 2" xfId="42"/>
    <cellStyle name="Moneda 3" xfId="43"/>
    <cellStyle name="Moneda 3 2" xfId="44"/>
    <cellStyle name="Neutral 2" xfId="45"/>
    <cellStyle name="No-definido" xfId="46"/>
    <cellStyle name="Normal" xfId="0" builtinId="0"/>
    <cellStyle name="Normal 10" xfId="47"/>
    <cellStyle name="Normal 2" xfId="48"/>
    <cellStyle name="Normal 2 2" xfId="49"/>
    <cellStyle name="Normal 3" xfId="50"/>
    <cellStyle name="Normal 3 2" xfId="51"/>
    <cellStyle name="Normal 4" xfId="52"/>
    <cellStyle name="Normal 4 2" xfId="53"/>
    <cellStyle name="Normal 5" xfId="54"/>
    <cellStyle name="Normal 6" xfId="55"/>
    <cellStyle name="Normal 7" xfId="56"/>
    <cellStyle name="Normal 8" xfId="57"/>
    <cellStyle name="Normal 9" xfId="58"/>
    <cellStyle name="Notas 2" xfId="59"/>
    <cellStyle name="Porcentual 2" xfId="60"/>
    <cellStyle name="Porcentual 3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tal 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ERIFICACI&#211;N%20MATS%20Y%20HERR%20ALMACENES%2020120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C"/>
      <sheetName val="CUL"/>
      <sheetName val="MTY"/>
      <sheetName val="SLP"/>
      <sheetName val="TLX"/>
      <sheetName val="MAT VÍA"/>
      <sheetName val="RESUMEN ALMACENES"/>
      <sheetName val="SPACENET"/>
      <sheetName val="COMAPO"/>
      <sheetName val="GARFIAS"/>
      <sheetName val="IENSA"/>
      <sheetName val="ASF GUAD"/>
      <sheetName val="RESUMEN PROVEEDORES"/>
    </sheetNames>
    <sheetDataSet>
      <sheetData sheetId="0" refreshError="1"/>
      <sheetData sheetId="1" refreshError="1">
        <row r="8">
          <cell r="E8">
            <v>231</v>
          </cell>
        </row>
        <row r="10">
          <cell r="E10">
            <v>824</v>
          </cell>
        </row>
        <row r="12">
          <cell r="E12">
            <v>271</v>
          </cell>
        </row>
        <row r="14">
          <cell r="E14">
            <v>320</v>
          </cell>
        </row>
        <row r="15">
          <cell r="E15">
            <v>5</v>
          </cell>
        </row>
        <row r="18">
          <cell r="E18">
            <v>4</v>
          </cell>
        </row>
        <row r="21">
          <cell r="E21">
            <v>551</v>
          </cell>
        </row>
        <row r="22">
          <cell r="E22">
            <v>293</v>
          </cell>
        </row>
        <row r="23">
          <cell r="E23">
            <v>3</v>
          </cell>
        </row>
        <row r="27">
          <cell r="E27">
            <v>256</v>
          </cell>
        </row>
        <row r="28">
          <cell r="E28">
            <v>418</v>
          </cell>
        </row>
        <row r="29">
          <cell r="E29">
            <v>4</v>
          </cell>
        </row>
        <row r="30">
          <cell r="E30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pageSetUpPr fitToPage="1"/>
  </sheetPr>
  <dimension ref="A3:E63"/>
  <sheetViews>
    <sheetView tabSelected="1" topLeftCell="B3" workbookViewId="0">
      <pane xSplit="2" ySplit="7" topLeftCell="D58" activePane="bottomRight" state="frozen"/>
      <selection activeCell="B3" sqref="B3"/>
      <selection pane="topRight" activeCell="D3" sqref="D3"/>
      <selection pane="bottomLeft" activeCell="B10" sqref="B10"/>
      <selection pane="bottomRight" activeCell="I69" sqref="I69"/>
    </sheetView>
  </sheetViews>
  <sheetFormatPr baseColWidth="10" defaultRowHeight="15"/>
  <cols>
    <col min="2" max="2" width="49.42578125" customWidth="1"/>
    <col min="4" max="4" width="15.28515625" customWidth="1"/>
  </cols>
  <sheetData>
    <row r="3" spans="1:5">
      <c r="B3" s="1" t="s">
        <v>0</v>
      </c>
      <c r="C3" s="1"/>
      <c r="D3" s="1"/>
    </row>
    <row r="4" spans="1:5">
      <c r="B4" s="1" t="s">
        <v>1</v>
      </c>
      <c r="C4" s="1"/>
      <c r="D4" s="1"/>
    </row>
    <row r="5" spans="1:5">
      <c r="B5" s="1" t="s">
        <v>2</v>
      </c>
      <c r="C5" s="1"/>
      <c r="D5" s="1"/>
    </row>
    <row r="6" spans="1:5" ht="15.75" thickBot="1">
      <c r="B6" s="1"/>
      <c r="C6" s="1"/>
      <c r="D6" s="1"/>
    </row>
    <row r="7" spans="1:5">
      <c r="A7" s="2" t="s">
        <v>3</v>
      </c>
      <c r="B7" s="2" t="s">
        <v>4</v>
      </c>
      <c r="C7" s="2" t="s">
        <v>5</v>
      </c>
      <c r="D7" s="2" t="s">
        <v>6</v>
      </c>
      <c r="E7" s="3" t="s">
        <v>7</v>
      </c>
    </row>
    <row r="8" spans="1:5" ht="15.75" thickBot="1">
      <c r="A8" s="4"/>
      <c r="B8" s="5"/>
      <c r="C8" s="4"/>
      <c r="D8" s="6" t="s">
        <v>8</v>
      </c>
      <c r="E8" s="7"/>
    </row>
    <row r="9" spans="1:5">
      <c r="A9" s="4"/>
      <c r="B9" s="4"/>
      <c r="C9" s="4"/>
      <c r="D9" s="6"/>
      <c r="E9" s="8"/>
    </row>
    <row r="10" spans="1:5">
      <c r="A10" s="9"/>
      <c r="B10" s="13" t="s">
        <v>10</v>
      </c>
      <c r="C10" s="9" t="s">
        <v>9</v>
      </c>
      <c r="D10" s="11">
        <f>[1]CUL!E14</f>
        <v>320</v>
      </c>
      <c r="E10" s="11">
        <f t="shared" ref="E10:E13" si="0">SUM(D10:D10)</f>
        <v>320</v>
      </c>
    </row>
    <row r="11" spans="1:5">
      <c r="A11" s="9"/>
      <c r="B11" s="13" t="s">
        <v>12</v>
      </c>
      <c r="C11" s="9" t="s">
        <v>9</v>
      </c>
      <c r="D11" s="11">
        <f>[1]CUL!E10</f>
        <v>824</v>
      </c>
      <c r="E11" s="11">
        <f t="shared" si="0"/>
        <v>824</v>
      </c>
    </row>
    <row r="12" spans="1:5">
      <c r="A12" s="9"/>
      <c r="B12" s="13" t="s">
        <v>13</v>
      </c>
      <c r="C12" s="9" t="s">
        <v>9</v>
      </c>
      <c r="D12" s="15">
        <f>[1]CUL!E30</f>
        <v>4</v>
      </c>
      <c r="E12" s="11">
        <f t="shared" si="0"/>
        <v>4</v>
      </c>
    </row>
    <row r="13" spans="1:5">
      <c r="A13" s="9"/>
      <c r="B13" s="9" t="s">
        <v>14</v>
      </c>
      <c r="C13" s="9" t="s">
        <v>9</v>
      </c>
      <c r="D13" s="11">
        <f>[1]CUL!E8</f>
        <v>231</v>
      </c>
      <c r="E13" s="11">
        <f t="shared" si="0"/>
        <v>231</v>
      </c>
    </row>
    <row r="14" spans="1:5">
      <c r="A14" s="9"/>
      <c r="B14" s="10" t="s">
        <v>15</v>
      </c>
      <c r="C14" s="9" t="s">
        <v>16</v>
      </c>
      <c r="D14" s="11">
        <f>[1]CUL!E29</f>
        <v>4</v>
      </c>
      <c r="E14" s="11">
        <f t="shared" ref="E14:E19" si="1">SUM(D14:D14)</f>
        <v>4</v>
      </c>
    </row>
    <row r="15" spans="1:5">
      <c r="A15" s="9"/>
      <c r="B15" s="13" t="s">
        <v>17</v>
      </c>
      <c r="C15" s="9" t="s">
        <v>9</v>
      </c>
      <c r="D15" s="11">
        <f>[1]CUL!E21</f>
        <v>551</v>
      </c>
      <c r="E15" s="11">
        <f t="shared" si="1"/>
        <v>551</v>
      </c>
    </row>
    <row r="16" spans="1:5">
      <c r="A16" s="9"/>
      <c r="B16" s="13" t="s">
        <v>18</v>
      </c>
      <c r="C16" s="9" t="s">
        <v>9</v>
      </c>
      <c r="D16" s="11">
        <f>[1]CUL!E12</f>
        <v>271</v>
      </c>
      <c r="E16" s="11">
        <f t="shared" si="1"/>
        <v>271</v>
      </c>
    </row>
    <row r="17" spans="1:5">
      <c r="A17" s="9"/>
      <c r="B17" s="13" t="s">
        <v>19</v>
      </c>
      <c r="C17" s="9" t="s">
        <v>9</v>
      </c>
      <c r="D17" s="11">
        <f>[1]CUL!E27</f>
        <v>256</v>
      </c>
      <c r="E17" s="11">
        <f t="shared" si="1"/>
        <v>256</v>
      </c>
    </row>
    <row r="18" spans="1:5">
      <c r="A18" s="9"/>
      <c r="B18" s="13" t="s">
        <v>20</v>
      </c>
      <c r="C18" s="9" t="s">
        <v>9</v>
      </c>
      <c r="D18" s="11">
        <f>[1]CUL!E28</f>
        <v>418</v>
      </c>
      <c r="E18" s="11">
        <f t="shared" si="1"/>
        <v>418</v>
      </c>
    </row>
    <row r="19" spans="1:5">
      <c r="A19" s="9"/>
      <c r="B19" s="13" t="s">
        <v>21</v>
      </c>
      <c r="C19" s="9" t="s">
        <v>22</v>
      </c>
      <c r="D19" s="11">
        <f>[1]CUL!E18</f>
        <v>4</v>
      </c>
      <c r="E19" s="11">
        <f t="shared" si="1"/>
        <v>4</v>
      </c>
    </row>
    <row r="20" spans="1:5">
      <c r="A20" s="17"/>
      <c r="B20" s="13" t="s">
        <v>23</v>
      </c>
      <c r="C20" s="9" t="s">
        <v>9</v>
      </c>
      <c r="D20" s="18">
        <f>[1]CUL!E22</f>
        <v>293</v>
      </c>
      <c r="E20" s="11">
        <f t="shared" ref="E20:E22" si="2">SUM(D20:D20)</f>
        <v>293</v>
      </c>
    </row>
    <row r="21" spans="1:5">
      <c r="A21" s="17"/>
      <c r="B21" s="13" t="s">
        <v>24</v>
      </c>
      <c r="C21" s="9" t="s">
        <v>16</v>
      </c>
      <c r="D21" s="18">
        <f>[1]CUL!E15</f>
        <v>5</v>
      </c>
      <c r="E21" s="11">
        <f t="shared" si="2"/>
        <v>5</v>
      </c>
    </row>
    <row r="22" spans="1:5">
      <c r="A22" s="17"/>
      <c r="B22" s="12" t="s">
        <v>25</v>
      </c>
      <c r="C22" s="9" t="s">
        <v>26</v>
      </c>
      <c r="D22" s="19">
        <f>[1]CUL!E23</f>
        <v>3</v>
      </c>
      <c r="E22" s="11">
        <f t="shared" si="2"/>
        <v>3</v>
      </c>
    </row>
    <row r="23" spans="1:5">
      <c r="B23" s="14" t="s">
        <v>27</v>
      </c>
      <c r="C23" s="4" t="s">
        <v>9</v>
      </c>
      <c r="D23" s="22">
        <v>8</v>
      </c>
      <c r="E23" s="23">
        <f t="shared" ref="E23:E31" si="3">SUM(D23:D23)</f>
        <v>8</v>
      </c>
    </row>
    <row r="24" spans="1:5">
      <c r="B24" s="14" t="s">
        <v>28</v>
      </c>
      <c r="C24" s="4" t="s">
        <v>9</v>
      </c>
      <c r="D24" s="22">
        <v>4</v>
      </c>
      <c r="E24" s="23">
        <f t="shared" si="3"/>
        <v>4</v>
      </c>
    </row>
    <row r="25" spans="1:5">
      <c r="B25" s="14" t="s">
        <v>29</v>
      </c>
      <c r="C25" s="4" t="s">
        <v>9</v>
      </c>
      <c r="D25" s="22">
        <v>8</v>
      </c>
      <c r="E25" s="23">
        <f t="shared" si="3"/>
        <v>8</v>
      </c>
    </row>
    <row r="26" spans="1:5">
      <c r="B26" s="14" t="s">
        <v>30</v>
      </c>
      <c r="C26" s="4" t="s">
        <v>9</v>
      </c>
      <c r="D26" s="22">
        <v>4</v>
      </c>
      <c r="E26" s="23">
        <f t="shared" si="3"/>
        <v>4</v>
      </c>
    </row>
    <row r="27" spans="1:5" s="20" customFormat="1">
      <c r="B27" s="14" t="s">
        <v>31</v>
      </c>
      <c r="C27" s="4"/>
      <c r="D27" s="16">
        <v>1</v>
      </c>
      <c r="E27" s="23">
        <f t="shared" si="3"/>
        <v>1</v>
      </c>
    </row>
    <row r="28" spans="1:5">
      <c r="B28" s="14" t="s">
        <v>32</v>
      </c>
      <c r="C28" s="4" t="s">
        <v>9</v>
      </c>
      <c r="D28" s="16">
        <v>1</v>
      </c>
      <c r="E28" s="23">
        <f t="shared" si="3"/>
        <v>1</v>
      </c>
    </row>
    <row r="29" spans="1:5">
      <c r="B29" s="24" t="s">
        <v>33</v>
      </c>
      <c r="C29" s="4" t="s">
        <v>9</v>
      </c>
      <c r="D29" s="22">
        <v>1</v>
      </c>
      <c r="E29" s="23">
        <f t="shared" si="3"/>
        <v>1</v>
      </c>
    </row>
    <row r="30" spans="1:5" s="20" customFormat="1">
      <c r="B30" s="25" t="s">
        <v>34</v>
      </c>
      <c r="C30" s="4" t="s">
        <v>9</v>
      </c>
      <c r="D30" s="26">
        <v>4</v>
      </c>
      <c r="E30" s="23">
        <f t="shared" si="3"/>
        <v>4</v>
      </c>
    </row>
    <row r="31" spans="1:5" s="20" customFormat="1">
      <c r="B31" s="24" t="s">
        <v>35</v>
      </c>
      <c r="C31" s="21"/>
      <c r="D31" s="22">
        <v>1</v>
      </c>
      <c r="E31" s="23">
        <f t="shared" si="3"/>
        <v>1</v>
      </c>
    </row>
    <row r="32" spans="1:5">
      <c r="B32" s="14" t="s">
        <v>36</v>
      </c>
      <c r="C32" s="4" t="s">
        <v>9</v>
      </c>
      <c r="D32" s="22">
        <v>1</v>
      </c>
      <c r="E32" s="23">
        <f>SUM(D32:D32)</f>
        <v>1</v>
      </c>
    </row>
    <row r="33" spans="2:5">
      <c r="B33" s="27" t="s">
        <v>37</v>
      </c>
      <c r="C33" s="4" t="s">
        <v>9</v>
      </c>
      <c r="D33" s="22">
        <v>1</v>
      </c>
      <c r="E33" s="23">
        <f>SUM(D33:D33)</f>
        <v>1</v>
      </c>
    </row>
    <row r="34" spans="2:5" ht="15.75" thickBot="1">
      <c r="B34" s="29" t="s">
        <v>38</v>
      </c>
      <c r="C34" s="30" t="s">
        <v>9</v>
      </c>
      <c r="D34" s="22">
        <v>1</v>
      </c>
      <c r="E34" s="31">
        <f t="shared" ref="E34:E46" si="4">SUM(D34:D34)</f>
        <v>1</v>
      </c>
    </row>
    <row r="35" spans="2:5">
      <c r="B35" s="14" t="s">
        <v>39</v>
      </c>
      <c r="C35" s="4" t="s">
        <v>9</v>
      </c>
      <c r="D35" s="22">
        <v>1</v>
      </c>
      <c r="E35" s="23">
        <f t="shared" si="4"/>
        <v>1</v>
      </c>
    </row>
    <row r="36" spans="2:5" s="20" customFormat="1">
      <c r="B36" s="24" t="s">
        <v>40</v>
      </c>
      <c r="C36" s="21"/>
      <c r="D36" s="22">
        <v>1</v>
      </c>
      <c r="E36" s="23">
        <f t="shared" si="4"/>
        <v>1</v>
      </c>
    </row>
    <row r="37" spans="2:5" s="20" customFormat="1">
      <c r="B37" s="25" t="s">
        <v>41</v>
      </c>
      <c r="C37" s="30" t="s">
        <v>9</v>
      </c>
      <c r="D37" s="22">
        <f>D12</f>
        <v>4</v>
      </c>
      <c r="E37" s="23">
        <f t="shared" si="4"/>
        <v>4</v>
      </c>
    </row>
    <row r="38" spans="2:5">
      <c r="B38" s="25" t="s">
        <v>42</v>
      </c>
      <c r="C38" s="4" t="s">
        <v>9</v>
      </c>
      <c r="D38" s="22">
        <v>4</v>
      </c>
      <c r="E38" s="23">
        <f t="shared" si="4"/>
        <v>4</v>
      </c>
    </row>
    <row r="39" spans="2:5">
      <c r="B39" s="14" t="s">
        <v>43</v>
      </c>
      <c r="C39" s="4" t="s">
        <v>9</v>
      </c>
      <c r="D39" s="22">
        <v>2</v>
      </c>
      <c r="E39" s="23">
        <f t="shared" si="4"/>
        <v>2</v>
      </c>
    </row>
    <row r="40" spans="2:5">
      <c r="B40" s="32" t="s">
        <v>44</v>
      </c>
      <c r="C40" s="4" t="s">
        <v>11</v>
      </c>
      <c r="D40" s="22">
        <v>1</v>
      </c>
      <c r="E40" s="23">
        <f t="shared" si="4"/>
        <v>1</v>
      </c>
    </row>
    <row r="41" spans="2:5">
      <c r="B41" s="14" t="s">
        <v>45</v>
      </c>
      <c r="C41" s="4" t="s">
        <v>9</v>
      </c>
      <c r="D41" s="22">
        <v>1</v>
      </c>
      <c r="E41" s="23">
        <f t="shared" si="4"/>
        <v>1</v>
      </c>
    </row>
    <row r="42" spans="2:5">
      <c r="B42" s="25" t="s">
        <v>46</v>
      </c>
      <c r="C42" s="4" t="s">
        <v>9</v>
      </c>
      <c r="D42" s="22">
        <v>1</v>
      </c>
      <c r="E42" s="23">
        <f t="shared" si="4"/>
        <v>1</v>
      </c>
    </row>
    <row r="43" spans="2:5">
      <c r="B43" s="14" t="s">
        <v>47</v>
      </c>
      <c r="C43" s="4" t="s">
        <v>9</v>
      </c>
      <c r="D43" s="22">
        <v>4</v>
      </c>
      <c r="E43" s="23">
        <f t="shared" si="4"/>
        <v>4</v>
      </c>
    </row>
    <row r="44" spans="2:5" s="20" customFormat="1">
      <c r="B44" s="14" t="s">
        <v>48</v>
      </c>
      <c r="C44" s="4" t="s">
        <v>9</v>
      </c>
      <c r="D44" s="22">
        <v>1</v>
      </c>
      <c r="E44" s="23">
        <f t="shared" si="4"/>
        <v>1</v>
      </c>
    </row>
    <row r="45" spans="2:5" s="20" customFormat="1">
      <c r="B45" s="24" t="s">
        <v>49</v>
      </c>
      <c r="C45" s="21"/>
      <c r="D45" s="22">
        <v>1</v>
      </c>
      <c r="E45" s="23">
        <f t="shared" si="4"/>
        <v>1</v>
      </c>
    </row>
    <row r="46" spans="2:5" s="20" customFormat="1">
      <c r="B46" s="24" t="s">
        <v>50</v>
      </c>
      <c r="C46" s="21"/>
      <c r="D46" s="22">
        <v>1</v>
      </c>
      <c r="E46" s="23">
        <f t="shared" si="4"/>
        <v>1</v>
      </c>
    </row>
    <row r="47" spans="2:5">
      <c r="B47" s="14" t="s">
        <v>51</v>
      </c>
      <c r="C47" s="4" t="s">
        <v>9</v>
      </c>
      <c r="D47" s="22">
        <v>1</v>
      </c>
      <c r="E47" s="23">
        <f>SUM(D47:D47)</f>
        <v>1</v>
      </c>
    </row>
    <row r="48" spans="2:5">
      <c r="B48" s="25" t="s">
        <v>52</v>
      </c>
      <c r="C48" s="4" t="s">
        <v>9</v>
      </c>
      <c r="D48" s="22">
        <v>2</v>
      </c>
      <c r="E48" s="23">
        <f t="shared" ref="E48:E52" si="5">SUM(D48:D48)</f>
        <v>2</v>
      </c>
    </row>
    <row r="49" spans="2:5" s="20" customFormat="1">
      <c r="B49" s="27" t="s">
        <v>53</v>
      </c>
      <c r="C49" s="4" t="s">
        <v>9</v>
      </c>
      <c r="D49" s="22">
        <v>2</v>
      </c>
      <c r="E49" s="23">
        <f t="shared" si="5"/>
        <v>2</v>
      </c>
    </row>
    <row r="50" spans="2:5">
      <c r="B50" s="14" t="s">
        <v>54</v>
      </c>
      <c r="C50" s="4" t="s">
        <v>9</v>
      </c>
      <c r="D50" s="22">
        <v>4</v>
      </c>
      <c r="E50" s="23">
        <f t="shared" si="5"/>
        <v>4</v>
      </c>
    </row>
    <row r="51" spans="2:5">
      <c r="B51" s="14" t="s">
        <v>55</v>
      </c>
      <c r="C51" s="4" t="s">
        <v>9</v>
      </c>
      <c r="D51" s="22">
        <v>8</v>
      </c>
      <c r="E51" s="23">
        <f t="shared" si="5"/>
        <v>8</v>
      </c>
    </row>
    <row r="52" spans="2:5">
      <c r="B52" s="14" t="s">
        <v>56</v>
      </c>
      <c r="C52" s="4" t="s">
        <v>11</v>
      </c>
      <c r="D52" s="16">
        <v>1</v>
      </c>
      <c r="E52" s="33">
        <f t="shared" si="5"/>
        <v>1</v>
      </c>
    </row>
    <row r="53" spans="2:5">
      <c r="B53" s="24" t="s">
        <v>57</v>
      </c>
      <c r="C53" s="30" t="s">
        <v>9</v>
      </c>
      <c r="D53" s="22">
        <f>2-1</f>
        <v>1</v>
      </c>
      <c r="E53" s="23">
        <f t="shared" ref="E53:E60" si="6">SUM(D53:D53)</f>
        <v>1</v>
      </c>
    </row>
    <row r="54" spans="2:5" s="20" customFormat="1">
      <c r="B54" s="24" t="s">
        <v>58</v>
      </c>
      <c r="C54" s="21"/>
      <c r="D54" s="22">
        <v>1</v>
      </c>
      <c r="E54" s="23">
        <f t="shared" si="6"/>
        <v>1</v>
      </c>
    </row>
    <row r="55" spans="2:5" s="20" customFormat="1">
      <c r="B55" s="24" t="s">
        <v>59</v>
      </c>
      <c r="C55" s="21"/>
      <c r="D55" s="22">
        <v>1</v>
      </c>
      <c r="E55" s="23">
        <f t="shared" si="6"/>
        <v>1</v>
      </c>
    </row>
    <row r="56" spans="2:5" s="20" customFormat="1">
      <c r="B56" s="24" t="s">
        <v>60</v>
      </c>
      <c r="C56" s="21"/>
      <c r="D56" s="22">
        <v>1</v>
      </c>
      <c r="E56" s="23">
        <f t="shared" si="6"/>
        <v>1</v>
      </c>
    </row>
    <row r="57" spans="2:5">
      <c r="B57" s="14" t="s">
        <v>61</v>
      </c>
      <c r="C57" s="4" t="s">
        <v>9</v>
      </c>
      <c r="D57" s="22">
        <v>1</v>
      </c>
      <c r="E57" s="23">
        <f t="shared" si="6"/>
        <v>1</v>
      </c>
    </row>
    <row r="58" spans="2:5" s="20" customFormat="1">
      <c r="B58" s="24" t="s">
        <v>62</v>
      </c>
      <c r="C58" s="21"/>
      <c r="D58" s="26">
        <v>1</v>
      </c>
      <c r="E58" s="23">
        <f t="shared" si="6"/>
        <v>1</v>
      </c>
    </row>
    <row r="59" spans="2:5">
      <c r="B59" s="24" t="s">
        <v>63</v>
      </c>
      <c r="C59" s="4" t="s">
        <v>9</v>
      </c>
      <c r="D59" s="22">
        <v>1</v>
      </c>
      <c r="E59" s="23">
        <f t="shared" si="6"/>
        <v>1</v>
      </c>
    </row>
    <row r="60" spans="2:5" ht="15.75" thickBot="1">
      <c r="B60" s="24" t="s">
        <v>64</v>
      </c>
      <c r="C60" s="4" t="s">
        <v>9</v>
      </c>
      <c r="D60" s="22">
        <v>2</v>
      </c>
      <c r="E60" s="23">
        <f t="shared" si="6"/>
        <v>2</v>
      </c>
    </row>
    <row r="61" spans="2:5" s="20" customFormat="1">
      <c r="B61" s="14" t="s">
        <v>65</v>
      </c>
      <c r="C61" s="21"/>
      <c r="D61" s="22">
        <v>1</v>
      </c>
      <c r="E61" s="28">
        <f>SUM(D61:D61)</f>
        <v>1</v>
      </c>
    </row>
    <row r="62" spans="2:5">
      <c r="B62" s="14" t="s">
        <v>66</v>
      </c>
      <c r="C62" s="4" t="s">
        <v>9</v>
      </c>
      <c r="D62" s="22">
        <v>8</v>
      </c>
      <c r="E62" s="23">
        <f t="shared" ref="E62:E63" si="7">SUM(D62:D62)</f>
        <v>8</v>
      </c>
    </row>
    <row r="63" spans="2:5">
      <c r="B63" s="14" t="s">
        <v>67</v>
      </c>
      <c r="C63" s="4" t="s">
        <v>9</v>
      </c>
      <c r="D63" s="22">
        <v>6</v>
      </c>
      <c r="E63" s="23">
        <f t="shared" si="7"/>
        <v>6</v>
      </c>
    </row>
  </sheetData>
  <autoFilter ref="A9:E63"/>
  <printOptions horizontalCentered="1"/>
  <pageMargins left="0.70866141732283472" right="0.70866141732283472" top="0.86614173228346458" bottom="0.74803149606299213" header="0.43307086614173229" footer="0.31496062992125984"/>
  <pageSetup fitToHeight="5" orientation="portrait" r:id="rId1"/>
  <headerFooter>
    <oddHeader>&amp;C&amp;"-,Negrita"&amp;14IMPULSORA TLAXCALTECA DE INDUSTRIAS, S.A. DE C.V.
&amp;12CONTRATO DGTFM-10-10
&amp;UINVENTARIO EN ALMACENES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CUL &gt; SCT</vt:lpstr>
      <vt:lpstr>'CUL &gt; SCT'!Área_de_impresión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PRESARIO</dc:creator>
  <cp:lastModifiedBy>Evaristo Ivan Angeles Zermeno</cp:lastModifiedBy>
  <cp:lastPrinted>2012-07-10T22:14:58Z</cp:lastPrinted>
  <dcterms:created xsi:type="dcterms:W3CDTF">2012-03-27T23:10:55Z</dcterms:created>
  <dcterms:modified xsi:type="dcterms:W3CDTF">2012-07-13T16:11:59Z</dcterms:modified>
</cp:coreProperties>
</file>